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1609300-EDF8-4D48-BAB4-D49166CD1CC9}" xr6:coauthVersionLast="47" xr6:coauthVersionMax="47" xr10:uidLastSave="{00000000-0000-0000-0000-000000000000}"/>
  <bookViews>
    <workbookView xWindow="1830" yWindow="885" windowWidth="23010" windowHeight="1398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5" i="134" l="1"/>
  <c r="S15" i="134"/>
  <c r="Q14" i="134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4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R15" i="134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<sst xmlns="http://schemas.openxmlformats.org/spreadsheetml/2006/main" count="1634" uniqueCount="385">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</sst>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9" activePane="bottomRight" state="frozen"/>
      <selection pane="topRight" activeCell="C1" sqref="C1"/>
      <selection pane="bottomLeft" activeCell="A7" sqref="A7"/>
      <selection pane="bottomRight" activeCell="Y16" sqref="Y1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81788.450000000186</v>
      </c>
      <c r="P9" s="163">
        <f t="shared" ref="P9" si="4">(IF($Q9&lt;0,-$Q$3+P8,($Q9-$Q$3)+P8))</f>
        <v>245365.35000000056</v>
      </c>
      <c r="Q9" s="164">
        <f>Q8+N9-2</f>
        <v>168035.45000000019</v>
      </c>
      <c r="R9" s="29">
        <f t="shared" si="3"/>
        <v>149.52644072107216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62064.450000000186</v>
      </c>
      <c r="P10" s="163">
        <f>(IF($Q10&lt;0,-$Q$3+P9,($Q10-$Q$3)+P9))</f>
        <v>248257.80000000075</v>
      </c>
      <c r="Q10" s="164">
        <f>Q9+N10</f>
        <v>168035.45000000019</v>
      </c>
      <c r="R10" s="29">
        <f t="shared" si="3"/>
        <v>137.58164136536226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50230.050000000185</v>
      </c>
      <c r="P11" s="163">
        <f t="shared" ref="P11:P55" si="5">(IF($Q11&lt;0,-$Q$3+P10,($Q11-$Q$3)+P10))</f>
        <v>251150.25000000093</v>
      </c>
      <c r="Q11" s="164">
        <f t="shared" ref="Q11:Q18" si="6">Q10+N11</f>
        <v>168035.45000000019</v>
      </c>
      <c r="R11" s="29">
        <f t="shared" si="3"/>
        <v>130.41609393071471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41203.283333333522</v>
      </c>
      <c r="P12" s="163">
        <f t="shared" si="5"/>
        <v>247219.70000000112</v>
      </c>
      <c r="Q12" s="164">
        <f>Q11+N12</f>
        <v>161212.45000000019</v>
      </c>
      <c r="R12" s="29">
        <f t="shared" si="3"/>
        <v>124.95006348033738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-3217100.25</v>
      </c>
      <c r="Y12" s="156">
        <f>Y11-K12-L12</f>
        <v>-3216287</v>
      </c>
      <c r="Z12" s="217">
        <f>AVERAGE(Y12:Y20)</f>
        <v>-3218522.3333333335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34614.164285714469</v>
      </c>
      <c r="P13" s="163">
        <f t="shared" si="5"/>
        <v>242299.1500000013</v>
      </c>
      <c r="Q13" s="164">
        <f>Q12+N13+2</f>
        <v>160222.45000000019</v>
      </c>
      <c r="R13" s="29">
        <f t="shared" si="3"/>
        <v>120.9601159514569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29002.075000000186</v>
      </c>
      <c r="P14" s="163">
        <f t="shared" si="5"/>
        <v>232008.60000000149</v>
      </c>
      <c r="Q14" s="164">
        <f>Q13+N14</f>
        <v>154852.45000000019</v>
      </c>
      <c r="R14" s="29">
        <f t="shared" si="3"/>
        <v>117.5611893934349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1400</v>
      </c>
      <c r="J15" s="63">
        <v>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25760.672222222409</v>
      </c>
      <c r="P15" s="7">
        <f t="shared" si="5"/>
        <v>231846.05000000168</v>
      </c>
      <c r="Q15" s="164">
        <f>Q14+N15-30</f>
        <v>164980.45000000019</v>
      </c>
      <c r="R15" s="29">
        <f t="shared" si="3"/>
        <v>115.59900947798114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3661324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3660624</v>
      </c>
      <c r="O16" s="67">
        <f t="shared" si="2"/>
        <v>389230.85000000021</v>
      </c>
      <c r="P16" s="70">
        <f t="shared" si="5"/>
        <v>3892308.5000000019</v>
      </c>
      <c r="Q16" s="164">
        <f>Q15+N16+1</f>
        <v>3825605.45</v>
      </c>
      <c r="R16" s="71">
        <f t="shared" si="3"/>
        <v>335.69321739341069</v>
      </c>
      <c r="S16" s="72">
        <f>SUM($Q$7:$Q16)/T16</f>
        <v>554373.85000000021</v>
      </c>
      <c r="T16" s="73">
        <v>10</v>
      </c>
      <c r="U16" s="218"/>
      <c r="V16" s="133"/>
      <c r="W16" s="105"/>
      <c r="X16" s="167"/>
      <c r="Y16" s="156">
        <f>Y15-K16-L16</f>
        <v>-3219480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686615.54090909113</v>
      </c>
      <c r="P17" s="7">
        <f t="shared" si="5"/>
        <v>7552770.950000002</v>
      </c>
      <c r="Q17" s="164">
        <f t="shared" si="6"/>
        <v>3825605.45</v>
      </c>
      <c r="R17" s="29">
        <f t="shared" si="3"/>
        <v>515.77029659694392</v>
      </c>
      <c r="S17" s="5">
        <f>SUM($Q$7:$Q17)/T17</f>
        <v>851758.54090909113</v>
      </c>
      <c r="T17" s="18">
        <v>11</v>
      </c>
      <c r="U17" s="27"/>
      <c r="V17" s="136"/>
      <c r="W17" s="105"/>
      <c r="X17" s="167"/>
      <c r="Y17" s="156">
        <f t="shared" si="7"/>
        <v>-3219480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934436.11666666681</v>
      </c>
      <c r="P18" s="7">
        <f t="shared" si="5"/>
        <v>11213233.400000002</v>
      </c>
      <c r="Q18" s="164">
        <f t="shared" si="6"/>
        <v>3825605.45</v>
      </c>
      <c r="R18" s="29">
        <f t="shared" si="3"/>
        <v>665.83392373074673</v>
      </c>
      <c r="S18" s="5">
        <f>SUM($Q$7:$Q18)/T18-1</f>
        <v>1099578.1166666669</v>
      </c>
      <c r="T18" s="18">
        <v>12</v>
      </c>
      <c r="U18" s="27"/>
      <c r="V18" s="136"/>
      <c r="W18" s="105"/>
      <c r="X18" s="167"/>
      <c r="Y18" s="156">
        <f t="shared" si="7"/>
        <v>-3219480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1144153.5269230769</v>
      </c>
      <c r="P19" s="7">
        <f t="shared" si="5"/>
        <v>14873995.850000001</v>
      </c>
      <c r="Q19" s="164">
        <f>Q18+N19</f>
        <v>3825905.45</v>
      </c>
      <c r="R19" s="29">
        <f t="shared" si="3"/>
        <v>792.82593081334176</v>
      </c>
      <c r="S19" s="5">
        <f>SUM($Q$7:$Q19)/T19</f>
        <v>1309296.5269230769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-3219780</v>
      </c>
      <c r="Z19" s="217">
        <f>AVERAGE(Y19:Y27)</f>
        <v>-3222613.3333333335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1323932.5928571429</v>
      </c>
      <c r="P20" s="7">
        <f t="shared" si="5"/>
        <v>18535056.300000001</v>
      </c>
      <c r="Q20" s="164">
        <f>Q19+N20-2</f>
        <v>3826203.45</v>
      </c>
      <c r="R20" s="29">
        <f t="shared" si="3"/>
        <v>901.68859282993697</v>
      </c>
      <c r="S20" s="5">
        <f>SUM($Q$7:$Q20)/T20</f>
        <v>1489075.5928571429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-3220080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v>-5691</v>
      </c>
      <c r="E21" s="87"/>
      <c r="F21" s="23"/>
      <c r="G21" s="26">
        <f>D21+E21+F21-E20-F20</f>
        <v>-5691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-2791</v>
      </c>
      <c r="O21" s="67">
        <f t="shared" si="2"/>
        <v>1479555.25</v>
      </c>
      <c r="P21" s="7">
        <f t="shared" si="5"/>
        <v>22193328.75</v>
      </c>
      <c r="Q21" s="164">
        <f>Q20+N21+3</f>
        <v>3823415.45</v>
      </c>
      <c r="R21" s="29">
        <f t="shared" si="3"/>
        <v>995.92307878626411</v>
      </c>
      <c r="S21" s="5">
        <f>SUM($Q$7:$Q21)/T21-1</f>
        <v>1644697.25</v>
      </c>
      <c r="T21" s="18">
        <v>15</v>
      </c>
      <c r="U21" s="4"/>
      <c r="V21" s="131"/>
      <c r="W21" s="105"/>
      <c r="X21" s="167"/>
      <c r="Y21" s="156">
        <f>Y20-K21-L21</f>
        <v>-3222980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1615743.7625</v>
      </c>
      <c r="P22" s="7">
        <f t="shared" si="5"/>
        <v>25851900.199999999</v>
      </c>
      <c r="Q22" s="164">
        <f>Q21+N22-1</f>
        <v>3823714.45</v>
      </c>
      <c r="R22" s="29">
        <f t="shared" si="3"/>
        <v>1078.3919163997264</v>
      </c>
      <c r="S22" s="5">
        <f>SUM($Q$7:$Q22)/T22+2</f>
        <v>1780888.7625</v>
      </c>
      <c r="T22" s="18">
        <v>16</v>
      </c>
      <c r="U22" s="4"/>
      <c r="V22" s="131"/>
      <c r="W22" s="105"/>
      <c r="X22" s="167"/>
      <c r="Y22" s="156">
        <f>Y21-K22-L22</f>
        <v>-3223280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1735921.8617647057</v>
      </c>
      <c r="P23" s="7">
        <f t="shared" si="5"/>
        <v>29510671.649999999</v>
      </c>
      <c r="Q23" s="164">
        <f>Q22+N23</f>
        <v>3823914.45</v>
      </c>
      <c r="R23" s="29">
        <f t="shared" si="3"/>
        <v>1151.1628478135349</v>
      </c>
      <c r="S23" s="5">
        <f>SUM($Q$7:$Q23)/T23</f>
        <v>1901064.8617647057</v>
      </c>
      <c r="T23" s="18">
        <v>17</v>
      </c>
      <c r="U23" s="27"/>
      <c r="V23" s="135"/>
      <c r="W23" s="105"/>
      <c r="X23" s="167"/>
      <c r="Y23" s="156">
        <f>Y22-K23-L23</f>
        <v>-3223480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1842746.8388888887</v>
      </c>
      <c r="P24" s="7">
        <f t="shared" si="5"/>
        <v>33169443.099999998</v>
      </c>
      <c r="Q24" s="164">
        <f t="shared" ref="Q24:Q25" si="10">Q23+N24</f>
        <v>3823914.45</v>
      </c>
      <c r="R24" s="29">
        <f t="shared" si="3"/>
        <v>1215.8491966894685</v>
      </c>
      <c r="S24" s="5">
        <f>SUM($Q$7:$Q24)/T24</f>
        <v>2007889.8388888889</v>
      </c>
      <c r="T24" s="18">
        <v>18</v>
      </c>
      <c r="U24" s="4"/>
      <c r="V24" s="135"/>
      <c r="W24" s="105"/>
      <c r="X24" s="167"/>
      <c r="Y24" s="156">
        <f t="shared" si="7"/>
        <v>-3223480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1938327.0815789471</v>
      </c>
      <c r="P25" s="7">
        <f t="shared" si="5"/>
        <v>36828214.549999997</v>
      </c>
      <c r="Q25" s="164">
        <f t="shared" si="10"/>
        <v>3823914.45</v>
      </c>
      <c r="R25" s="29">
        <f t="shared" si="3"/>
        <v>1273.7264562100406</v>
      </c>
      <c r="S25" s="5">
        <f>SUM($Q$7:$Q25)/T25</f>
        <v>2103470.0815789476</v>
      </c>
      <c r="T25" s="18">
        <v>19</v>
      </c>
      <c r="U25" s="4"/>
      <c r="V25" s="131"/>
      <c r="W25" s="105"/>
      <c r="X25" s="167"/>
      <c r="Y25" s="156">
        <f t="shared" si="7"/>
        <v>-3223480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2024349.3</v>
      </c>
      <c r="P26" s="7">
        <f t="shared" si="5"/>
        <v>40486986</v>
      </c>
      <c r="Q26" s="164">
        <f>Q25+N26</f>
        <v>3823914.45</v>
      </c>
      <c r="R26" s="29">
        <f t="shared" si="3"/>
        <v>1325.814778706939</v>
      </c>
      <c r="S26" s="5">
        <f>SUM($Q$7:$Q26)/T26-2</f>
        <v>2189490.3000000003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-3223480</v>
      </c>
      <c r="Z26" s="217">
        <f>AVERAGE(Y26:Y34)</f>
        <v>-3223480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2102178.973809524</v>
      </c>
      <c r="P27" s="7">
        <f t="shared" si="5"/>
        <v>44145758.450000003</v>
      </c>
      <c r="Q27" s="164">
        <f>Q26+N27+1</f>
        <v>3823915.45</v>
      </c>
      <c r="R27" s="29">
        <f t="shared" si="3"/>
        <v>1372.9446442232031</v>
      </c>
      <c r="S27" s="5">
        <f>SUM($Q$7:$Q27)/T27</f>
        <v>2267321.9738095244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-3223480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2172933.1772727277</v>
      </c>
      <c r="P28" s="7">
        <f t="shared" si="5"/>
        <v>47804529.900000006</v>
      </c>
      <c r="Q28" s="164">
        <f>Q27+N28-1</f>
        <v>3823914.45</v>
      </c>
      <c r="R28" s="29">
        <f t="shared" si="3"/>
        <v>1415.7882424763554</v>
      </c>
      <c r="S28" s="5">
        <f>SUM($Q$7:$Q28)/T28-1</f>
        <v>2338075.1772727277</v>
      </c>
      <c r="T28" s="18">
        <v>22</v>
      </c>
      <c r="U28" s="4"/>
      <c r="V28" s="131"/>
      <c r="W28" s="105"/>
      <c r="X28" s="167"/>
      <c r="Y28" s="156">
        <f>Y27-K28-L28</f>
        <v>-3223480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2237534.8847826091</v>
      </c>
      <c r="P29" s="7">
        <f t="shared" si="5"/>
        <v>51463302.350000009</v>
      </c>
      <c r="Q29" s="164">
        <f>Q28+N29+1</f>
        <v>3823915.45</v>
      </c>
      <c r="R29" s="29">
        <f t="shared" si="3"/>
        <v>1454.9068896547897</v>
      </c>
      <c r="S29" s="5">
        <f>SUM($Q$7:$Q29)/T29-1</f>
        <v>2402676.8847826095</v>
      </c>
      <c r="T29" s="18">
        <v>23</v>
      </c>
      <c r="U29" s="4"/>
      <c r="V29" s="131"/>
      <c r="W29" s="105"/>
      <c r="X29" s="167"/>
      <c r="Y29" s="156">
        <f>Y28-K29-L29</f>
        <v>-3223480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2296753.1166666672</v>
      </c>
      <c r="P30" s="7">
        <f t="shared" si="5"/>
        <v>55122074.800000012</v>
      </c>
      <c r="Q30" s="164">
        <f>Q29+N30</f>
        <v>3823915.45</v>
      </c>
      <c r="R30" s="29">
        <f t="shared" si="3"/>
        <v>1490.7692827832045</v>
      </c>
      <c r="S30" s="5">
        <f>SUM($Q$7:$Q30)/T30+5</f>
        <v>2461901.1166666676</v>
      </c>
      <c r="T30" s="18">
        <v>24</v>
      </c>
      <c r="U30" s="4"/>
      <c r="V30" s="131"/>
      <c r="W30" s="105"/>
      <c r="X30" s="167"/>
      <c r="Y30" s="156">
        <f>Y29-K30-L30</f>
        <v>-3223480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2351233.8900000006</v>
      </c>
      <c r="P31" s="7">
        <f t="shared" si="5"/>
        <v>58780847.250000015</v>
      </c>
      <c r="Q31" s="164">
        <f t="shared" ref="Q31:Q39" si="11">Q30+N31</f>
        <v>3823915.45</v>
      </c>
      <c r="R31" s="29">
        <f t="shared" si="3"/>
        <v>1523.7557086888339</v>
      </c>
      <c r="S31" s="5">
        <f>SUM($Q$7:$Q31)/T31-1</f>
        <v>2516375.8900000011</v>
      </c>
      <c r="T31" s="18">
        <v>25</v>
      </c>
      <c r="U31" s="4"/>
      <c r="V31" s="137"/>
      <c r="W31" s="105"/>
      <c r="X31" s="167"/>
      <c r="Y31" s="156">
        <f t="shared" si="7"/>
        <v>-3223480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2401523.8346153852</v>
      </c>
      <c r="P32" s="7">
        <f t="shared" si="5"/>
        <v>62439619.700000018</v>
      </c>
      <c r="Q32" s="164">
        <f t="shared" si="11"/>
        <v>3823915.45</v>
      </c>
      <c r="R32" s="29">
        <f t="shared" si="3"/>
        <v>1554.2080709538918</v>
      </c>
      <c r="S32" s="5">
        <f>SUM($Q$7:$Q32)/T32-1</f>
        <v>2566665.8346153856</v>
      </c>
      <c r="T32" s="18">
        <v>26</v>
      </c>
      <c r="U32" s="27"/>
      <c r="V32" s="137"/>
      <c r="W32" s="105"/>
      <c r="X32" s="167"/>
      <c r="Y32" s="156">
        <f t="shared" si="7"/>
        <v>-3223480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2448088.598148149</v>
      </c>
      <c r="P33" s="7">
        <f t="shared" si="5"/>
        <v>66098392.150000021</v>
      </c>
      <c r="Q33" s="164">
        <f>Q32+N33</f>
        <v>3823915.45</v>
      </c>
      <c r="R33" s="29">
        <f t="shared" si="3"/>
        <v>1582.4047026807973</v>
      </c>
      <c r="S33" s="5">
        <f>SUM($Q$7:$Q33)/T33-1</f>
        <v>2613230.598148149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-3223480</v>
      </c>
      <c r="Z33" s="217">
        <f>AVERAGE(Y33:Y41)</f>
        <v>-3223480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2491327.2714285725</v>
      </c>
      <c r="P34" s="7">
        <f t="shared" si="5"/>
        <v>69757163.600000024</v>
      </c>
      <c r="Q34" s="164">
        <f>Q33+N34-1</f>
        <v>3823914.45</v>
      </c>
      <c r="R34" s="29">
        <f t="shared" si="3"/>
        <v>1608.5872676580734</v>
      </c>
      <c r="S34" s="5">
        <f>SUM($Q$7:$Q34)/T34-1</f>
        <v>2656469.2714285725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-3223480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2531583.9672413804</v>
      </c>
      <c r="P35" s="7">
        <f t="shared" si="5"/>
        <v>73415935.050000027</v>
      </c>
      <c r="Q35" s="164">
        <f>Q34+N35</f>
        <v>3823914.45</v>
      </c>
      <c r="R35" s="29">
        <f t="shared" si="3"/>
        <v>1632.9647440347944</v>
      </c>
      <c r="S35" s="5">
        <f>SUM($Q$7:$Q35)/T35</f>
        <v>2696726.9672413804</v>
      </c>
      <c r="T35" s="18">
        <v>29</v>
      </c>
      <c r="U35" s="4"/>
      <c r="V35" s="131"/>
      <c r="W35" s="105"/>
      <c r="X35" s="167"/>
      <c r="Y35" s="156">
        <f>Y34-K35-L35</f>
        <v>-3223480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2569130.5833333344</v>
      </c>
      <c r="P36" s="7">
        <f t="shared" si="5"/>
        <v>77073917.50000003</v>
      </c>
      <c r="Q36" s="164">
        <f>Q35+N36</f>
        <v>3823125.45</v>
      </c>
      <c r="R36" s="29">
        <f t="shared" si="3"/>
        <v>1655.6999590254109</v>
      </c>
      <c r="S36" s="5">
        <f>SUM($Q$7:$Q36)/T36-1</f>
        <v>2734272.5833333344</v>
      </c>
      <c r="T36" s="18">
        <v>30</v>
      </c>
      <c r="U36" s="4"/>
      <c r="V36" s="136"/>
      <c r="W36" s="105"/>
      <c r="X36" s="167"/>
      <c r="Y36" s="156">
        <f>Y35-K36-L36</f>
        <v>-3223480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2604254.7403225815</v>
      </c>
      <c r="P37" s="7">
        <f t="shared" si="5"/>
        <v>80731896.950000033</v>
      </c>
      <c r="Q37" s="164">
        <f>Q36+N37-3</f>
        <v>3823122.45</v>
      </c>
      <c r="R37" s="29">
        <f t="shared" si="3"/>
        <v>1676.9701048924758</v>
      </c>
      <c r="S37" s="5">
        <f>SUM($Q$7:$Q37)/T37+1</f>
        <v>2769398.7403225815</v>
      </c>
      <c r="T37" s="18">
        <v>31</v>
      </c>
      <c r="U37" s="27"/>
      <c r="V37" s="137"/>
      <c r="W37" s="105"/>
      <c r="X37" s="167"/>
      <c r="Y37" s="156">
        <f>Y36-K37-L37</f>
        <v>-3223480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2637183.6375000011</v>
      </c>
      <c r="P38" s="7">
        <f t="shared" si="5"/>
        <v>84389876.400000036</v>
      </c>
      <c r="Q38" s="164">
        <f t="shared" si="11"/>
        <v>3823122.45</v>
      </c>
      <c r="R38" s="29">
        <f t="shared" si="3"/>
        <v>1696.9091257274006</v>
      </c>
      <c r="S38" s="5">
        <f>SUM($Q$7:$Q38)/T38</f>
        <v>2802326.6375000011</v>
      </c>
      <c r="T38" s="18">
        <v>32</v>
      </c>
      <c r="U38" s="27"/>
      <c r="V38" s="137"/>
      <c r="W38" s="105"/>
      <c r="X38" s="167"/>
      <c r="Y38" s="156">
        <f t="shared" si="7"/>
        <v>-3223480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2668116.8439393952</v>
      </c>
      <c r="P39" s="7">
        <f t="shared" si="5"/>
        <v>88047855.850000039</v>
      </c>
      <c r="Q39" s="164">
        <f t="shared" si="11"/>
        <v>3823122.45</v>
      </c>
      <c r="R39" s="29">
        <f t="shared" si="3"/>
        <v>1715.6415009654634</v>
      </c>
      <c r="S39" s="5">
        <f>SUM($Q$7:$Q39)/T39+2</f>
        <v>2833261.8439393952</v>
      </c>
      <c r="T39" s="18">
        <v>33</v>
      </c>
      <c r="U39" s="27"/>
      <c r="V39" s="137"/>
      <c r="W39" s="105"/>
      <c r="X39" s="167"/>
      <c r="Y39" s="156">
        <f t="shared" si="7"/>
        <v>-3223480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2697230.4205882363</v>
      </c>
      <c r="P40" s="7">
        <f t="shared" si="5"/>
        <v>91705834.300000042</v>
      </c>
      <c r="Q40" s="164">
        <f>Q39+N40-1</f>
        <v>3823121.45</v>
      </c>
      <c r="R40" s="29">
        <f t="shared" si="3"/>
        <v>1733.2689975283458</v>
      </c>
      <c r="S40" s="5">
        <f>SUM($Q$7:$Q40)/T40-1</f>
        <v>2862372.4205882363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-3223480</v>
      </c>
      <c r="Z40" s="217">
        <f>AVERAGE(Y40:Y48)</f>
        <v>-3223480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2724680.3357142871</v>
      </c>
      <c r="P41" s="7">
        <f t="shared" si="5"/>
        <v>95363811.750000045</v>
      </c>
      <c r="Q41" s="164">
        <f>Q40+N41-1</f>
        <v>3823120.45</v>
      </c>
      <c r="R41" s="29">
        <f t="shared" si="3"/>
        <v>1749.89211514523</v>
      </c>
      <c r="S41" s="5">
        <f>SUM($Q$7:$Q41)/T41+1</f>
        <v>2889824.3357142871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-3223480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2750605.2277777791</v>
      </c>
      <c r="P42" s="7">
        <f t="shared" si="5"/>
        <v>99021788.200000048</v>
      </c>
      <c r="Q42" s="164">
        <f>Q41+N42-1</f>
        <v>3823119.45</v>
      </c>
      <c r="R42" s="29">
        <f t="shared" si="3"/>
        <v>1765.5893545459264</v>
      </c>
      <c r="S42" s="5">
        <f>SUM($Q$7:$Q42)/T42-1</f>
        <v>2915747.2277777791</v>
      </c>
      <c r="T42" s="18">
        <v>36</v>
      </c>
      <c r="U42" s="138"/>
      <c r="V42" s="137"/>
      <c r="W42" s="105"/>
      <c r="X42" s="167"/>
      <c r="Y42" s="156">
        <f t="shared" si="12"/>
        <v>-3223480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2775128.8283783798</v>
      </c>
      <c r="P43" s="7">
        <f t="shared" si="5"/>
        <v>102679766.65000005</v>
      </c>
      <c r="Q43" s="164">
        <f>Q42+N43+2</f>
        <v>3823121.45</v>
      </c>
      <c r="R43" s="29">
        <f t="shared" si="3"/>
        <v>1780.382958029332</v>
      </c>
      <c r="S43" s="5">
        <f>SUM($Q$7:$Q43)/T43-94</f>
        <v>2940177.8283783798</v>
      </c>
      <c r="T43" s="18">
        <v>37</v>
      </c>
      <c r="U43" s="138"/>
      <c r="V43" s="137"/>
      <c r="W43" s="105"/>
      <c r="X43" s="167"/>
      <c r="Y43" s="156">
        <f t="shared" si="12"/>
        <v>-3223480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2798361.6868421067</v>
      </c>
      <c r="P44" s="7">
        <f t="shared" si="5"/>
        <v>106337744.10000005</v>
      </c>
      <c r="Q44" s="164">
        <f>Q43+N44-1</f>
        <v>3823120.45</v>
      </c>
      <c r="R44" s="29">
        <f t="shared" si="3"/>
        <v>1794.5088116614734</v>
      </c>
      <c r="S44" s="5">
        <f>SUM($Q$7:$Q44)/T44+1</f>
        <v>2963505.6868421067</v>
      </c>
      <c r="T44" s="18">
        <v>38</v>
      </c>
      <c r="U44" s="138"/>
      <c r="V44" s="137"/>
      <c r="W44" s="105"/>
      <c r="X44" s="167"/>
      <c r="Y44" s="156">
        <f t="shared" si="12"/>
        <v>-3223480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2820403.1166666681</v>
      </c>
      <c r="P45" s="7">
        <f t="shared" si="5"/>
        <v>109995721.55000006</v>
      </c>
      <c r="Q45" s="164">
        <f t="shared" ref="Q45:Q46" si="13">Q44+N45</f>
        <v>3823120.45</v>
      </c>
      <c r="R45" s="29">
        <f t="shared" si="3"/>
        <v>1807.8556866876997</v>
      </c>
      <c r="S45" s="5">
        <f>SUM($Q$7:$Q45)/T45+1</f>
        <v>2985547.1166666681</v>
      </c>
      <c r="T45" s="18">
        <v>39</v>
      </c>
      <c r="U45" s="138"/>
      <c r="V45" s="137"/>
      <c r="W45" s="105"/>
      <c r="X45" s="167"/>
      <c r="Y45" s="156">
        <f t="shared" si="12"/>
        <v>-3223480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2841342.4750000015</v>
      </c>
      <c r="P46" s="7">
        <f t="shared" si="5"/>
        <v>113653699.00000006</v>
      </c>
      <c r="Q46" s="164">
        <f t="shared" si="13"/>
        <v>3823120.45</v>
      </c>
      <c r="R46" s="29">
        <f t="shared" si="3"/>
        <v>1820.535217962615</v>
      </c>
      <c r="S46" s="5">
        <f>SUM($Q$7:$Q46)/T46+1</f>
        <v>3006486.4750000015</v>
      </c>
      <c r="T46" s="18">
        <v>40</v>
      </c>
      <c r="U46" s="138"/>
      <c r="V46" s="137"/>
      <c r="W46" s="105"/>
      <c r="X46" s="167"/>
      <c r="Y46" s="156">
        <f t="shared" si="12"/>
        <v>-3223480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2861260.4012195137</v>
      </c>
      <c r="P47" s="7">
        <f t="shared" si="5"/>
        <v>117311676.45000006</v>
      </c>
      <c r="Q47" s="164">
        <f>Q46+N47</f>
        <v>3823120.45</v>
      </c>
      <c r="R47" s="29">
        <f t="shared" si="3"/>
        <v>1841.3540999131139</v>
      </c>
      <c r="S47" s="5">
        <f>SUM($Q$7:$Q47)/T47+1+14465-2</f>
        <v>3040867.4012195137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-3223480</v>
      </c>
      <c r="Z47" s="217">
        <f>AVERAGE(Y47:Y48)</f>
        <v>-3223480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2880229.8071428589</v>
      </c>
      <c r="P48" s="7">
        <f t="shared" si="5"/>
        <v>120969651.90000007</v>
      </c>
      <c r="Q48" s="164">
        <f>Q47+N48-2</f>
        <v>3823118.45</v>
      </c>
      <c r="R48" s="29">
        <f t="shared" si="3"/>
        <v>1844.2112636580773</v>
      </c>
      <c r="S48" s="5">
        <f>SUM($Q$7:$Q48)/T48+213</f>
        <v>3045585.8071428589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-3223480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2898316.8686046526</v>
      </c>
      <c r="P49" s="7">
        <f t="shared" si="5"/>
        <v>124627625.35000007</v>
      </c>
      <c r="Q49" s="164">
        <f t="shared" ref="Q49:Q55" si="18">Q48+N49-2</f>
        <v>3823116.45</v>
      </c>
      <c r="R49" s="29">
        <f t="shared" si="3"/>
        <v>1855.1636270412023</v>
      </c>
      <c r="S49" s="5">
        <f>SUM($Q$7:$Q49)/T49+213</f>
        <v>3063672.8686046526</v>
      </c>
      <c r="T49" s="18">
        <v>43</v>
      </c>
      <c r="U49" s="138"/>
      <c r="V49" s="137"/>
      <c r="W49" s="105"/>
      <c r="X49" s="167"/>
      <c r="Y49" s="156">
        <f t="shared" si="12"/>
        <v>-3223480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2915581.745454547</v>
      </c>
      <c r="P50" s="7">
        <f t="shared" si="5"/>
        <v>128285596.80000007</v>
      </c>
      <c r="Q50" s="164">
        <f t="shared" si="18"/>
        <v>3823114.45</v>
      </c>
      <c r="R50" s="29">
        <f t="shared" si="3"/>
        <v>1865.6181282007396</v>
      </c>
      <c r="S50" s="5">
        <f>SUM($Q$7:$Q50)/T50+213</f>
        <v>3080937.745454547</v>
      </c>
      <c r="T50" s="18">
        <v>44</v>
      </c>
      <c r="U50" s="138"/>
      <c r="V50" s="137"/>
      <c r="W50" s="105"/>
      <c r="X50" s="167"/>
      <c r="Y50" s="156">
        <f t="shared" si="12"/>
        <v>-3223480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2932079.2500000019</v>
      </c>
      <c r="P51" s="7">
        <f t="shared" si="5"/>
        <v>131943566.25000007</v>
      </c>
      <c r="Q51" s="164">
        <f t="shared" si="18"/>
        <v>3823112.45</v>
      </c>
      <c r="R51" s="29">
        <f t="shared" si="3"/>
        <v>1875.6079579515945</v>
      </c>
      <c r="S51" s="5">
        <f>SUM($Q$7:$Q51)/T51+213</f>
        <v>3097435.2500000014</v>
      </c>
      <c r="T51" s="18">
        <v>45</v>
      </c>
      <c r="U51" s="138"/>
      <c r="V51" s="137"/>
      <c r="W51" s="105"/>
      <c r="X51" s="167"/>
      <c r="Y51" s="156">
        <f t="shared" si="12"/>
        <v>-3223480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2947859.4282608712</v>
      </c>
      <c r="P52" s="7">
        <f t="shared" si="5"/>
        <v>135601533.70000008</v>
      </c>
      <c r="Q52" s="164">
        <f t="shared" si="18"/>
        <v>3823110.45</v>
      </c>
      <c r="R52" s="29">
        <f t="shared" si="3"/>
        <v>1885.1634209508554</v>
      </c>
      <c r="S52" s="5">
        <f>SUM($Q$7:$Q52)/T52+213</f>
        <v>3113215.4282608707</v>
      </c>
      <c r="T52" s="18">
        <v>46</v>
      </c>
      <c r="U52" s="138"/>
      <c r="V52" s="137"/>
      <c r="W52" s="105"/>
      <c r="X52" s="167"/>
      <c r="Y52" s="156">
        <f t="shared" si="12"/>
        <v>-3223480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2962968.0670212782</v>
      </c>
      <c r="P53" s="7">
        <f t="shared" si="5"/>
        <v>139259499.15000007</v>
      </c>
      <c r="Q53" s="164">
        <f t="shared" si="18"/>
        <v>3823108.45</v>
      </c>
      <c r="R53" s="29">
        <f t="shared" si="3"/>
        <v>1894.3122427358574</v>
      </c>
      <c r="S53" s="5">
        <f>SUM($Q$7:$Q53)/T53+213</f>
        <v>3128324.0670212773</v>
      </c>
      <c r="T53" s="18">
        <v>47</v>
      </c>
      <c r="U53" s="138"/>
      <c r="V53" s="137"/>
      <c r="W53" s="105"/>
      <c r="X53" s="167"/>
      <c r="Y53" s="156">
        <f t="shared" si="12"/>
        <v>-3223480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2977447.1375000011</v>
      </c>
      <c r="P54" s="7">
        <f t="shared" si="5"/>
        <v>142917462.60000005</v>
      </c>
      <c r="Q54" s="164">
        <f t="shared" si="18"/>
        <v>3823106.45</v>
      </c>
      <c r="R54" s="29">
        <f t="shared" si="3"/>
        <v>1903.0798383824931</v>
      </c>
      <c r="S54" s="5">
        <f>SUM($Q$7:$Q54)/T54+213</f>
        <v>3142803.1375000007</v>
      </c>
      <c r="T54" s="18">
        <v>48</v>
      </c>
      <c r="U54" s="138"/>
      <c r="V54" s="137"/>
      <c r="W54" s="105"/>
      <c r="X54" s="167"/>
      <c r="Y54" s="156">
        <f t="shared" si="12"/>
        <v>-3223480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2991335.1846938785</v>
      </c>
      <c r="P55" s="7">
        <f t="shared" si="5"/>
        <v>146575424.05000004</v>
      </c>
      <c r="Q55" s="164">
        <f t="shared" si="18"/>
        <v>3823104.45</v>
      </c>
      <c r="R55" s="29">
        <f t="shared" si="3"/>
        <v>1911.4895482665797</v>
      </c>
      <c r="S55" s="5">
        <f>SUM($Q$7:$Q55)/T55+213</f>
        <v>3156691.1846938776</v>
      </c>
      <c r="T55" s="18">
        <v>49</v>
      </c>
      <c r="U55" s="138"/>
      <c r="V55" s="137"/>
      <c r="W55" s="105"/>
      <c r="X55" s="167"/>
      <c r="Y55" s="156">
        <f t="shared" si="12"/>
        <v>-3223480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2023-08-11T10:07:28Z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